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5" sheetId="1" r:id="rId1"/>
    <sheet name="прил. 6" sheetId="3" r:id="rId2"/>
  </sheets>
  <definedNames>
    <definedName name="_xlnm.Print_Area" localSheetId="1">'прил. 6'!$A$1:$J$30</definedName>
    <definedName name="_xlnm.Print_Area" localSheetId="0">прил.5!$A$1:$H$31</definedName>
  </definedNames>
  <calcPr calcId="124519"/>
</workbook>
</file>

<file path=xl/calcChain.xml><?xml version="1.0" encoding="utf-8"?>
<calcChain xmlns="http://schemas.openxmlformats.org/spreadsheetml/2006/main">
  <c r="G11" i="1"/>
  <c r="G22"/>
  <c r="G25"/>
  <c r="G26"/>
  <c r="G27"/>
  <c r="G21"/>
  <c r="G20" l="1"/>
  <c r="I20" i="3"/>
  <c r="I17"/>
  <c r="G17"/>
  <c r="I25"/>
  <c r="G30" i="1" l="1"/>
  <c r="I19" i="3" l="1"/>
  <c r="G16"/>
  <c r="G13"/>
  <c r="G25" s="1"/>
  <c r="G23" l="1"/>
  <c r="G14"/>
  <c r="G29" s="1"/>
  <c r="I14"/>
  <c r="I13"/>
  <c r="I16"/>
  <c r="I11" l="1"/>
  <c r="I29"/>
  <c r="G11"/>
  <c r="I24"/>
  <c r="G22"/>
  <c r="G24"/>
  <c r="I23"/>
  <c r="I22"/>
  <c r="G27"/>
  <c r="G28"/>
  <c r="G26"/>
  <c r="G21" l="1"/>
  <c r="G10" s="1"/>
  <c r="I28"/>
  <c r="I27"/>
  <c r="I26"/>
  <c r="I21" s="1"/>
  <c r="I10" s="1"/>
  <c r="G15" i="1" l="1"/>
  <c r="G12" s="1"/>
  <c r="K30"/>
  <c r="G29"/>
  <c r="G18"/>
  <c r="G28" l="1"/>
  <c r="G17"/>
  <c r="G24"/>
  <c r="G23"/>
</calcChain>
</file>

<file path=xl/sharedStrings.xml><?xml version="1.0" encoding="utf-8"?>
<sst xmlns="http://schemas.openxmlformats.org/spreadsheetml/2006/main" count="109" uniqueCount="71">
  <si>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</si>
  <si>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</si>
  <si>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</si>
  <si>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</si>
  <si>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</si>
  <si>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</si>
  <si>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</si>
  <si>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</si>
  <si>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</si>
  <si>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</si>
  <si>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</si>
  <si>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</si>
  <si>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</si>
  <si>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</si>
  <si>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</si>
  <si>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</si>
  <si>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</si>
  <si>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</si>
  <si>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</si>
  <si>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</si>
  <si>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</si>
  <si>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</si>
  <si>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</si>
  <si>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</si>
  <si>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</si>
  <si>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</si>
  <si>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</si>
  <si>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</si>
  <si>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</si>
  <si>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</si>
  <si>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</si>
  <si>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</si>
  <si>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</si>
  <si>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</si>
  <si>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</si>
  <si>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</si>
  <si>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</si>
  <si>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</si>
  <si>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</si>
  <si>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</si>
  <si>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</si>
  <si>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</si>
  <si>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</si>
  <si>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</si>
  <si>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</si>
  <si>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</si>
  <si>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</si>
  <si>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</si>
  <si>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</si>
  <si>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</si>
  <si>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</si>
  <si>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</si>
  <si>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</si>
  <si>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</si>
  <si>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</si>
  <si>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</si>
  <si>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</si>
  <si>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</si>
  <si>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</si>
  <si>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Сумма 2025 год, тыс. руб.</t>
  </si>
  <si>
    <t>Сумма
2026 год,
тыс. руб.</t>
  </si>
  <si>
    <t>Источники внутреннего финансирования дефицита
бюджета городского округа  на плановый период  2025 и 2026 годов</t>
  </si>
  <si>
    <t>Источники внутреннего финансирования дефицита
бюджета  городского округа  на 2024год</t>
  </si>
  <si>
    <t>к Решению Думы</t>
  </si>
  <si>
    <t>"О бюджете городского 
округа Кинель Самарской
области 2024 финансовый
год и плановый период
2025 и 2026 годов"</t>
  </si>
  <si>
    <t xml:space="preserve">№ 309 </t>
  </si>
  <si>
    <t>ПРИЛОЖЕНИЕ 6
к решению Думы
городского округа Кинель
Самарской области
№_____ от _____________г.</t>
  </si>
  <si>
    <t>"Приложение 6</t>
  </si>
  <si>
    <t>"</t>
  </si>
  <si>
    <t>ПРИЛОЖЕНИЕ 5 
к решению Думы
городского округа Кинель
Самарской области
№____ от _____________г.</t>
  </si>
  <si>
    <t xml:space="preserve">"ПРИЛОЖЕНИЕ 5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</si>
</sst>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topLeftCell="A9" zoomScale="90" zoomScaleSheetLayoutView="90" workbookViewId="0">
      <selection activeCell="G12" sqref="G12:H12"/>
    </sheetView>
  </sheetViews>
  <sheetFormatPr defaultColWidth="9" defaultRowHeight="18.75"/>
  <cols>
    <col min="1" max="1" width="12.5" style="6" customWidth="1"/>
    <col min="2" max="2" width="26.625" style="6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 ht="111" customHeight="1">
      <c r="D1" s="56" t="s">
        <v>69</v>
      </c>
      <c r="E1" s="57"/>
      <c r="F1" s="57"/>
      <c r="G1" s="57"/>
      <c r="H1" s="57"/>
    </row>
    <row r="2" spans="1:8">
      <c r="D2" s="5" t="s">
        <v>70</v>
      </c>
      <c r="E2" s="5"/>
      <c r="F2" s="5"/>
      <c r="G2" s="2"/>
    </row>
    <row r="3" spans="1:8">
      <c r="D3" s="5" t="s">
        <v>63</v>
      </c>
      <c r="E3" s="5"/>
      <c r="F3" s="5"/>
      <c r="G3" s="2"/>
    </row>
    <row r="4" spans="1:8" ht="36.6" customHeight="1">
      <c r="D4" s="58" t="s">
        <v>50</v>
      </c>
      <c r="E4" s="59"/>
      <c r="F4" s="59"/>
      <c r="G4" s="59"/>
    </row>
    <row r="5" spans="1:8">
      <c r="D5" s="18" t="s">
        <v>65</v>
      </c>
      <c r="E5" s="27"/>
      <c r="F5" s="2" t="s">
        <v>14</v>
      </c>
      <c r="G5" s="26">
        <v>45274</v>
      </c>
      <c r="H5" s="2" t="s">
        <v>15</v>
      </c>
    </row>
    <row r="6" spans="1:8" ht="96.75" customHeight="1">
      <c r="D6" s="58" t="s">
        <v>64</v>
      </c>
      <c r="E6" s="59"/>
      <c r="F6" s="59"/>
      <c r="G6" s="59"/>
      <c r="H6" s="1"/>
    </row>
    <row r="7" spans="1:8" s="8" customFormat="1" ht="55.5" customHeight="1">
      <c r="A7" s="51" t="s">
        <v>62</v>
      </c>
      <c r="B7" s="51"/>
      <c r="C7" s="51"/>
      <c r="D7" s="51"/>
      <c r="E7" s="51"/>
      <c r="F7" s="51"/>
      <c r="G7" s="51"/>
      <c r="H7" s="51"/>
    </row>
    <row r="8" spans="1:8" s="8" customFormat="1" ht="9.75" customHeight="1">
      <c r="A8" s="10"/>
      <c r="B8" s="10"/>
      <c r="C8" s="11"/>
      <c r="D8" s="11"/>
      <c r="E8" s="11"/>
      <c r="F8" s="11"/>
      <c r="G8" s="12"/>
      <c r="H8" s="11"/>
    </row>
    <row r="9" spans="1:8" s="8" customFormat="1" ht="38.25" customHeight="1">
      <c r="A9" s="37" t="s">
        <v>43</v>
      </c>
      <c r="B9" s="22"/>
      <c r="C9" s="46" t="s">
        <v>52</v>
      </c>
      <c r="D9" s="47"/>
      <c r="E9" s="47"/>
      <c r="F9" s="40"/>
      <c r="G9" s="39" t="s">
        <v>9</v>
      </c>
      <c r="H9" s="40"/>
    </row>
    <row r="10" spans="1:8" s="9" customFormat="1" ht="36.75" customHeight="1">
      <c r="A10" s="38"/>
      <c r="B10" s="23" t="s">
        <v>44</v>
      </c>
      <c r="C10" s="48"/>
      <c r="D10" s="48"/>
      <c r="E10" s="48"/>
      <c r="F10" s="42"/>
      <c r="G10" s="41"/>
      <c r="H10" s="42"/>
    </row>
    <row r="11" spans="1:8" s="8" customFormat="1" ht="39" customHeight="1">
      <c r="A11" s="13"/>
      <c r="B11" s="21" t="s">
        <v>11</v>
      </c>
      <c r="C11" s="52" t="s">
        <v>10</v>
      </c>
      <c r="D11" s="53"/>
      <c r="E11" s="53"/>
      <c r="F11" s="54"/>
      <c r="G11" s="49">
        <f>G12+G17+G22</f>
        <v>97981</v>
      </c>
      <c r="H11" s="49"/>
    </row>
    <row r="12" spans="1:8" s="7" customFormat="1" ht="37.5" customHeight="1">
      <c r="A12" s="13">
        <v>606</v>
      </c>
      <c r="B12" s="15" t="s">
        <v>3</v>
      </c>
      <c r="C12" s="31" t="s">
        <v>0</v>
      </c>
      <c r="D12" s="32"/>
      <c r="E12" s="32"/>
      <c r="F12" s="33"/>
      <c r="G12" s="49">
        <f>G13-G15</f>
        <v>0</v>
      </c>
      <c r="H12" s="49"/>
    </row>
    <row r="13" spans="1:8" s="7" customFormat="1" ht="56.25" hidden="1" customHeight="1">
      <c r="A13" s="13"/>
      <c r="B13" s="16" t="s">
        <v>4</v>
      </c>
      <c r="C13" s="34" t="s">
        <v>53</v>
      </c>
      <c r="D13" s="35"/>
      <c r="E13" s="35"/>
      <c r="F13" s="36"/>
      <c r="G13" s="50">
        <v>0</v>
      </c>
      <c r="H13" s="50"/>
    </row>
    <row r="14" spans="1:8" s="7" customFormat="1" ht="78.75" hidden="1" customHeight="1">
      <c r="A14" s="13"/>
      <c r="B14" s="16" t="s">
        <v>35</v>
      </c>
      <c r="C14" s="43" t="s">
        <v>55</v>
      </c>
      <c r="D14" s="43"/>
      <c r="E14" s="43"/>
      <c r="F14" s="43"/>
      <c r="G14" s="50">
        <v>0</v>
      </c>
      <c r="H14" s="50"/>
    </row>
    <row r="15" spans="1:8" s="7" customFormat="1" ht="56.25" hidden="1" customHeight="1">
      <c r="A15" s="13"/>
      <c r="B15" s="16" t="s">
        <v>5</v>
      </c>
      <c r="C15" s="34" t="s">
        <v>1</v>
      </c>
      <c r="D15" s="35"/>
      <c r="E15" s="35"/>
      <c r="F15" s="36"/>
      <c r="G15" s="50">
        <f>G16</f>
        <v>0</v>
      </c>
      <c r="H15" s="50"/>
    </row>
    <row r="16" spans="1:8" s="7" customFormat="1" ht="75" hidden="1" customHeight="1">
      <c r="A16" s="13"/>
      <c r="B16" s="16" t="s">
        <v>46</v>
      </c>
      <c r="C16" s="34" t="s">
        <v>47</v>
      </c>
      <c r="D16" s="35"/>
      <c r="E16" s="35"/>
      <c r="F16" s="36"/>
      <c r="G16" s="50">
        <v>0</v>
      </c>
      <c r="H16" s="50"/>
    </row>
    <row r="17" spans="1:11" s="7" customFormat="1" ht="57.75" customHeight="1">
      <c r="A17" s="13"/>
      <c r="B17" s="15" t="s">
        <v>17</v>
      </c>
      <c r="C17" s="31" t="s">
        <v>18</v>
      </c>
      <c r="D17" s="32"/>
      <c r="E17" s="32"/>
      <c r="F17" s="33"/>
      <c r="G17" s="49">
        <f>G18-G20</f>
        <v>15384</v>
      </c>
      <c r="H17" s="49"/>
    </row>
    <row r="18" spans="1:11" s="7" customFormat="1" ht="73.150000000000006" customHeight="1">
      <c r="A18" s="13"/>
      <c r="B18" s="16" t="s">
        <v>16</v>
      </c>
      <c r="C18" s="43" t="s">
        <v>57</v>
      </c>
      <c r="D18" s="43"/>
      <c r="E18" s="43"/>
      <c r="F18" s="43"/>
      <c r="G18" s="50">
        <f>G19</f>
        <v>127452</v>
      </c>
      <c r="H18" s="50"/>
      <c r="I18" s="24"/>
      <c r="J18" s="24"/>
      <c r="K18" s="24"/>
    </row>
    <row r="19" spans="1:11" s="7" customFormat="1" ht="102" customHeight="1">
      <c r="A19" s="13"/>
      <c r="B19" s="16" t="s">
        <v>36</v>
      </c>
      <c r="C19" s="43" t="s">
        <v>58</v>
      </c>
      <c r="D19" s="43"/>
      <c r="E19" s="43"/>
      <c r="F19" s="43"/>
      <c r="G19" s="50">
        <v>127452</v>
      </c>
      <c r="H19" s="50"/>
      <c r="I19" s="60"/>
      <c r="J19" s="60"/>
      <c r="K19" s="24"/>
    </row>
    <row r="20" spans="1:11" s="7" customFormat="1" ht="82.5" customHeight="1">
      <c r="A20" s="13"/>
      <c r="B20" s="16" t="s">
        <v>21</v>
      </c>
      <c r="C20" s="43" t="s">
        <v>20</v>
      </c>
      <c r="D20" s="43"/>
      <c r="E20" s="43"/>
      <c r="F20" s="43"/>
      <c r="G20" s="50">
        <f>G21</f>
        <v>112068</v>
      </c>
      <c r="H20" s="50"/>
      <c r="I20" s="24"/>
      <c r="J20" s="24"/>
      <c r="K20" s="24"/>
    </row>
    <row r="21" spans="1:11" s="7" customFormat="1" ht="77.25" customHeight="1">
      <c r="A21" s="13"/>
      <c r="B21" s="16" t="s">
        <v>38</v>
      </c>
      <c r="C21" s="43" t="s">
        <v>56</v>
      </c>
      <c r="D21" s="43"/>
      <c r="E21" s="43"/>
      <c r="F21" s="43"/>
      <c r="G21" s="50">
        <f>17016+95052</f>
        <v>112068</v>
      </c>
      <c r="H21" s="50"/>
      <c r="I21" s="24"/>
      <c r="J21" s="24"/>
      <c r="K21" s="24"/>
    </row>
    <row r="22" spans="1:11" s="7" customFormat="1" ht="37.5" customHeight="1">
      <c r="A22" s="13">
        <v>909</v>
      </c>
      <c r="B22" s="15" t="s">
        <v>6</v>
      </c>
      <c r="C22" s="31" t="s">
        <v>25</v>
      </c>
      <c r="D22" s="32"/>
      <c r="E22" s="32"/>
      <c r="F22" s="33"/>
      <c r="G22" s="45">
        <f>G25+G30</f>
        <v>82597</v>
      </c>
      <c r="H22" s="45"/>
    </row>
    <row r="23" spans="1:11" s="7" customFormat="1" ht="21.6" customHeight="1">
      <c r="A23" s="13"/>
      <c r="B23" s="16" t="s">
        <v>24</v>
      </c>
      <c r="C23" s="34" t="s">
        <v>23</v>
      </c>
      <c r="D23" s="35"/>
      <c r="E23" s="35"/>
      <c r="F23" s="35"/>
      <c r="G23" s="28">
        <f>G26</f>
        <v>-1496743</v>
      </c>
      <c r="H23" s="55"/>
    </row>
    <row r="24" spans="1:11" s="7" customFormat="1" ht="39" customHeight="1">
      <c r="A24" s="13"/>
      <c r="B24" s="16" t="s">
        <v>27</v>
      </c>
      <c r="C24" s="34" t="s">
        <v>28</v>
      </c>
      <c r="D24" s="35"/>
      <c r="E24" s="35"/>
      <c r="F24" s="35"/>
      <c r="G24" s="28">
        <f>G26</f>
        <v>-1496743</v>
      </c>
      <c r="H24" s="44"/>
    </row>
    <row r="25" spans="1:11" s="7" customFormat="1" ht="40.5" customHeight="1">
      <c r="A25" s="13"/>
      <c r="B25" s="16" t="s">
        <v>7</v>
      </c>
      <c r="C25" s="34" t="s">
        <v>26</v>
      </c>
      <c r="D25" s="35"/>
      <c r="E25" s="35"/>
      <c r="F25" s="35"/>
      <c r="G25" s="28">
        <f>G26</f>
        <v>-1496743</v>
      </c>
      <c r="H25" s="44"/>
    </row>
    <row r="26" spans="1:11" s="7" customFormat="1" ht="40.5" customHeight="1">
      <c r="A26" s="13"/>
      <c r="B26" s="16" t="s">
        <v>29</v>
      </c>
      <c r="C26" s="34" t="s">
        <v>30</v>
      </c>
      <c r="D26" s="35"/>
      <c r="E26" s="35"/>
      <c r="F26" s="36"/>
      <c r="G26" s="30">
        <f>-(I26+G13+G19)</f>
        <v>-1496743</v>
      </c>
      <c r="H26" s="30"/>
      <c r="I26" s="7">
        <v>1369291</v>
      </c>
    </row>
    <row r="27" spans="1:11" s="7" customFormat="1" ht="42.75" customHeight="1">
      <c r="A27" s="13"/>
      <c r="B27" s="16" t="s">
        <v>31</v>
      </c>
      <c r="C27" s="34" t="s">
        <v>32</v>
      </c>
      <c r="D27" s="35"/>
      <c r="E27" s="35"/>
      <c r="F27" s="35"/>
      <c r="G27" s="28">
        <f>G30</f>
        <v>1579340</v>
      </c>
      <c r="H27" s="29"/>
    </row>
    <row r="28" spans="1:11" s="7" customFormat="1" ht="42.75" customHeight="1">
      <c r="A28" s="13"/>
      <c r="B28" s="16" t="s">
        <v>33</v>
      </c>
      <c r="C28" s="34" t="s">
        <v>34</v>
      </c>
      <c r="D28" s="35"/>
      <c r="E28" s="35"/>
      <c r="F28" s="35"/>
      <c r="G28" s="28">
        <f>G30</f>
        <v>1579340</v>
      </c>
      <c r="H28" s="29"/>
    </row>
    <row r="29" spans="1:11" s="7" customFormat="1" ht="42.75" customHeight="1">
      <c r="A29" s="13"/>
      <c r="B29" s="16" t="s">
        <v>8</v>
      </c>
      <c r="C29" s="34" t="s">
        <v>41</v>
      </c>
      <c r="D29" s="35"/>
      <c r="E29" s="35"/>
      <c r="F29" s="35"/>
      <c r="G29" s="28">
        <f>G30</f>
        <v>1579340</v>
      </c>
      <c r="H29" s="29"/>
    </row>
    <row r="30" spans="1:11" ht="42.75" customHeight="1">
      <c r="A30" s="13"/>
      <c r="B30" s="16" t="s">
        <v>39</v>
      </c>
      <c r="C30" s="34" t="s">
        <v>40</v>
      </c>
      <c r="D30" s="35"/>
      <c r="E30" s="35"/>
      <c r="F30" s="35"/>
      <c r="G30" s="50">
        <f>I30+G21</f>
        <v>1579340</v>
      </c>
      <c r="H30" s="50"/>
      <c r="I30" s="7">
        <v>1467272</v>
      </c>
      <c r="J30" s="7"/>
      <c r="K30" s="7">
        <f>I30-I26</f>
        <v>97981</v>
      </c>
    </row>
    <row r="31" spans="1:11">
      <c r="A31" s="6" t="s">
        <v>68</v>
      </c>
    </row>
  </sheetData>
  <mergeCells count="48">
    <mergeCell ref="D1:H1"/>
    <mergeCell ref="D6:G6"/>
    <mergeCell ref="D4:G4"/>
    <mergeCell ref="I19:J19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  <mergeCell ref="G20:H20"/>
    <mergeCell ref="A7:H7"/>
    <mergeCell ref="C19:F19"/>
    <mergeCell ref="C28:F28"/>
    <mergeCell ref="C13:F13"/>
    <mergeCell ref="C14:F14"/>
    <mergeCell ref="C23:F23"/>
    <mergeCell ref="C27:F27"/>
    <mergeCell ref="G14:H14"/>
    <mergeCell ref="G13:H13"/>
    <mergeCell ref="C11:F11"/>
    <mergeCell ref="C12:F12"/>
    <mergeCell ref="G19:H19"/>
    <mergeCell ref="G28:H28"/>
    <mergeCell ref="G23:H23"/>
    <mergeCell ref="G21:H21"/>
    <mergeCell ref="G27:H27"/>
    <mergeCell ref="G26:H26"/>
    <mergeCell ref="C17:F17"/>
    <mergeCell ref="C26:F26"/>
    <mergeCell ref="A9:A10"/>
    <mergeCell ref="G9:H10"/>
    <mergeCell ref="C20:F20"/>
    <mergeCell ref="C25:F25"/>
    <mergeCell ref="G25:H25"/>
    <mergeCell ref="C22:F22"/>
    <mergeCell ref="G24:H24"/>
    <mergeCell ref="G22:H22"/>
    <mergeCell ref="C9:F10"/>
    <mergeCell ref="G17:H17"/>
    <mergeCell ref="C21:F21"/>
    <mergeCell ref="C24:F24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topLeftCell="A7" zoomScaleSheetLayoutView="100" workbookViewId="0">
      <selection activeCell="L30" sqref="L30"/>
    </sheetView>
  </sheetViews>
  <sheetFormatPr defaultColWidth="9"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 ht="108.75" customHeight="1">
      <c r="F1" s="56" t="s">
        <v>66</v>
      </c>
      <c r="G1" s="57"/>
      <c r="H1" s="57"/>
      <c r="I1" s="57"/>
      <c r="J1" s="57"/>
    </row>
    <row r="2" spans="1:10">
      <c r="F2" s="5" t="s">
        <v>67</v>
      </c>
      <c r="G2" s="4"/>
      <c r="H2" s="4"/>
      <c r="I2" s="3"/>
    </row>
    <row r="3" spans="1:10">
      <c r="F3" s="5" t="s">
        <v>12</v>
      </c>
      <c r="G3" s="5"/>
      <c r="H3" s="5"/>
      <c r="I3" s="3"/>
    </row>
    <row r="4" spans="1:10" ht="35.25" customHeight="1">
      <c r="F4" s="58" t="s">
        <v>51</v>
      </c>
      <c r="G4" s="61"/>
      <c r="H4" s="61"/>
      <c r="I4" s="61"/>
    </row>
    <row r="5" spans="1:10">
      <c r="F5" s="18" t="s">
        <v>13</v>
      </c>
      <c r="G5" s="19">
        <v>309</v>
      </c>
      <c r="H5" s="6" t="s">
        <v>14</v>
      </c>
      <c r="I5" s="17">
        <v>45274</v>
      </c>
      <c r="J5" s="2" t="s">
        <v>15</v>
      </c>
    </row>
    <row r="6" spans="1:10" ht="98.25" customHeight="1">
      <c r="F6" s="58" t="s">
        <v>64</v>
      </c>
      <c r="G6" s="59"/>
      <c r="H6" s="59"/>
      <c r="I6" s="59"/>
    </row>
    <row r="7" spans="1:10" s="8" customFormat="1" ht="37.9" customHeight="1">
      <c r="A7" s="62" t="s">
        <v>61</v>
      </c>
      <c r="B7" s="62"/>
      <c r="C7" s="62"/>
      <c r="D7" s="62"/>
      <c r="E7" s="62"/>
      <c r="F7" s="62"/>
      <c r="G7" s="62"/>
      <c r="H7" s="62"/>
      <c r="I7" s="62"/>
      <c r="J7" s="62"/>
    </row>
    <row r="8" spans="1:10" s="8" customFormat="1" ht="33.75" customHeight="1">
      <c r="A8" s="37" t="s">
        <v>43</v>
      </c>
      <c r="B8" s="22"/>
      <c r="C8" s="46" t="s">
        <v>45</v>
      </c>
      <c r="D8" s="47"/>
      <c r="E8" s="47"/>
      <c r="F8" s="40"/>
      <c r="G8" s="39" t="s">
        <v>59</v>
      </c>
      <c r="H8" s="47"/>
      <c r="I8" s="39" t="s">
        <v>60</v>
      </c>
      <c r="J8" s="40"/>
    </row>
    <row r="9" spans="1:10" s="9" customFormat="1" ht="62.25" customHeight="1">
      <c r="A9" s="38"/>
      <c r="B9" s="23" t="s">
        <v>44</v>
      </c>
      <c r="C9" s="48"/>
      <c r="D9" s="48"/>
      <c r="E9" s="48"/>
      <c r="F9" s="42"/>
      <c r="G9" s="41"/>
      <c r="H9" s="48"/>
      <c r="I9" s="41"/>
      <c r="J9" s="42"/>
    </row>
    <row r="10" spans="1:10" s="8" customFormat="1" ht="43.5" customHeight="1">
      <c r="A10" s="13"/>
      <c r="B10" s="14" t="s">
        <v>11</v>
      </c>
      <c r="C10" s="31" t="s">
        <v>10</v>
      </c>
      <c r="D10" s="32"/>
      <c r="E10" s="32"/>
      <c r="F10" s="33"/>
      <c r="G10" s="49">
        <f>G11+G21+G16</f>
        <v>-30100</v>
      </c>
      <c r="H10" s="49"/>
      <c r="I10" s="49">
        <f>I11+I21+I16</f>
        <v>-26839</v>
      </c>
      <c r="J10" s="49"/>
    </row>
    <row r="11" spans="1:10" s="7" customFormat="1" ht="43.5" customHeight="1">
      <c r="A11" s="13">
        <v>606</v>
      </c>
      <c r="B11" s="15" t="s">
        <v>3</v>
      </c>
      <c r="C11" s="31" t="s">
        <v>0</v>
      </c>
      <c r="D11" s="32"/>
      <c r="E11" s="32"/>
      <c r="F11" s="33"/>
      <c r="G11" s="49">
        <f>-G14+G12</f>
        <v>0</v>
      </c>
      <c r="H11" s="49"/>
      <c r="I11" s="49">
        <f>I12-I14</f>
        <v>0</v>
      </c>
      <c r="J11" s="49"/>
    </row>
    <row r="12" spans="1:10" s="7" customFormat="1" ht="56.25" hidden="1" customHeight="1">
      <c r="A12" s="13"/>
      <c r="B12" s="16" t="s">
        <v>4</v>
      </c>
      <c r="C12" s="34" t="s">
        <v>53</v>
      </c>
      <c r="D12" s="35"/>
      <c r="E12" s="35"/>
      <c r="F12" s="36"/>
      <c r="G12" s="50">
        <v>0</v>
      </c>
      <c r="H12" s="50"/>
      <c r="I12" s="50">
        <v>0</v>
      </c>
      <c r="J12" s="50"/>
    </row>
    <row r="13" spans="1:10" s="7" customFormat="1" ht="73.5" hidden="1" customHeight="1">
      <c r="A13" s="13"/>
      <c r="B13" s="16" t="s">
        <v>35</v>
      </c>
      <c r="C13" s="34" t="s">
        <v>54</v>
      </c>
      <c r="D13" s="35"/>
      <c r="E13" s="35"/>
      <c r="F13" s="36"/>
      <c r="G13" s="28">
        <f>G12</f>
        <v>0</v>
      </c>
      <c r="H13" s="29"/>
      <c r="I13" s="28">
        <f>I12</f>
        <v>0</v>
      </c>
      <c r="J13" s="29"/>
    </row>
    <row r="14" spans="1:10" s="7" customFormat="1" ht="56.25" hidden="1" customHeight="1">
      <c r="A14" s="13"/>
      <c r="B14" s="16" t="s">
        <v>5</v>
      </c>
      <c r="C14" s="34" t="s">
        <v>48</v>
      </c>
      <c r="D14" s="35"/>
      <c r="E14" s="35"/>
      <c r="F14" s="36"/>
      <c r="G14" s="50">
        <f>G15</f>
        <v>0</v>
      </c>
      <c r="H14" s="50"/>
      <c r="I14" s="50">
        <f>I15</f>
        <v>0</v>
      </c>
      <c r="J14" s="50"/>
    </row>
    <row r="15" spans="1:10" s="7" customFormat="1" ht="75" hidden="1" customHeight="1">
      <c r="A15" s="13"/>
      <c r="B15" s="16" t="s">
        <v>46</v>
      </c>
      <c r="C15" s="34" t="s">
        <v>49</v>
      </c>
      <c r="D15" s="35"/>
      <c r="E15" s="35"/>
      <c r="F15" s="36"/>
      <c r="G15" s="50">
        <v>0</v>
      </c>
      <c r="H15" s="50"/>
      <c r="I15" s="50">
        <v>0</v>
      </c>
      <c r="J15" s="50"/>
    </row>
    <row r="16" spans="1:10" s="7" customFormat="1" ht="57.6" customHeight="1">
      <c r="A16" s="13"/>
      <c r="B16" s="15" t="s">
        <v>17</v>
      </c>
      <c r="C16" s="31" t="s">
        <v>18</v>
      </c>
      <c r="D16" s="32"/>
      <c r="E16" s="32"/>
      <c r="F16" s="33"/>
      <c r="G16" s="49">
        <f>G17-G19</f>
        <v>-30100</v>
      </c>
      <c r="H16" s="49"/>
      <c r="I16" s="49">
        <f>I17-I19</f>
        <v>-26839</v>
      </c>
      <c r="J16" s="49"/>
    </row>
    <row r="17" spans="1:12" s="7" customFormat="1" ht="72" customHeight="1">
      <c r="A17" s="13"/>
      <c r="B17" s="16" t="s">
        <v>22</v>
      </c>
      <c r="C17" s="34" t="s">
        <v>19</v>
      </c>
      <c r="D17" s="35"/>
      <c r="E17" s="35"/>
      <c r="F17" s="36"/>
      <c r="G17" s="50">
        <f>G18</f>
        <v>0</v>
      </c>
      <c r="H17" s="50"/>
      <c r="I17" s="50">
        <f>I18</f>
        <v>16400</v>
      </c>
      <c r="J17" s="50"/>
    </row>
    <row r="18" spans="1:12" s="7" customFormat="1" ht="93" customHeight="1">
      <c r="A18" s="13"/>
      <c r="B18" s="16" t="s">
        <v>36</v>
      </c>
      <c r="C18" s="34" t="s">
        <v>37</v>
      </c>
      <c r="D18" s="35"/>
      <c r="E18" s="35"/>
      <c r="F18" s="36"/>
      <c r="G18" s="28">
        <v>0</v>
      </c>
      <c r="H18" s="29"/>
      <c r="I18" s="28">
        <v>16400</v>
      </c>
      <c r="J18" s="29"/>
    </row>
    <row r="19" spans="1:12" s="7" customFormat="1" ht="93.6" customHeight="1">
      <c r="A19" s="13"/>
      <c r="B19" s="16" t="s">
        <v>21</v>
      </c>
      <c r="C19" s="34" t="s">
        <v>20</v>
      </c>
      <c r="D19" s="35"/>
      <c r="E19" s="35"/>
      <c r="F19" s="36"/>
      <c r="G19" s="50">
        <v>30100</v>
      </c>
      <c r="H19" s="50"/>
      <c r="I19" s="50">
        <f>I20</f>
        <v>43239</v>
      </c>
      <c r="J19" s="50"/>
    </row>
    <row r="20" spans="1:12" s="7" customFormat="1" ht="91.15" customHeight="1">
      <c r="A20" s="13"/>
      <c r="B20" s="16" t="s">
        <v>38</v>
      </c>
      <c r="C20" s="34" t="s">
        <v>42</v>
      </c>
      <c r="D20" s="35"/>
      <c r="E20" s="35"/>
      <c r="F20" s="36"/>
      <c r="G20" s="50">
        <v>30100</v>
      </c>
      <c r="H20" s="50"/>
      <c r="I20" s="50">
        <f>26839+16400</f>
        <v>43239</v>
      </c>
      <c r="J20" s="50"/>
    </row>
    <row r="21" spans="1:12" s="7" customFormat="1" ht="37.5" customHeight="1">
      <c r="A21" s="13">
        <v>909</v>
      </c>
      <c r="B21" s="15" t="s">
        <v>6</v>
      </c>
      <c r="C21" s="31" t="s">
        <v>2</v>
      </c>
      <c r="D21" s="32"/>
      <c r="E21" s="32"/>
      <c r="F21" s="33"/>
      <c r="G21" s="49">
        <f>-G26+G22</f>
        <v>0</v>
      </c>
      <c r="H21" s="49"/>
      <c r="I21" s="49">
        <f>-I26+I22</f>
        <v>0</v>
      </c>
      <c r="J21" s="49"/>
    </row>
    <row r="22" spans="1:12" ht="36.75" customHeight="1">
      <c r="A22" s="13"/>
      <c r="B22" s="16" t="s">
        <v>24</v>
      </c>
      <c r="C22" s="34" t="s">
        <v>23</v>
      </c>
      <c r="D22" s="35"/>
      <c r="E22" s="35"/>
      <c r="F22" s="35"/>
      <c r="G22" s="28">
        <f>G25</f>
        <v>974484</v>
      </c>
      <c r="H22" s="55"/>
      <c r="I22" s="28">
        <f>I25</f>
        <v>1033031</v>
      </c>
      <c r="J22" s="55"/>
      <c r="K22" s="7"/>
      <c r="L22" s="7"/>
    </row>
    <row r="23" spans="1:12" ht="37.5" customHeight="1">
      <c r="A23" s="13"/>
      <c r="B23" s="16" t="s">
        <v>27</v>
      </c>
      <c r="C23" s="34" t="s">
        <v>28</v>
      </c>
      <c r="D23" s="35"/>
      <c r="E23" s="35"/>
      <c r="F23" s="35"/>
      <c r="G23" s="28">
        <f>G25</f>
        <v>974484</v>
      </c>
      <c r="H23" s="44"/>
      <c r="I23" s="50">
        <f>I25</f>
        <v>1033031</v>
      </c>
      <c r="J23" s="50"/>
      <c r="K23" s="7"/>
      <c r="L23" s="7"/>
    </row>
    <row r="24" spans="1:12" ht="37.5" customHeight="1">
      <c r="A24" s="20"/>
      <c r="B24" s="16" t="s">
        <v>7</v>
      </c>
      <c r="C24" s="34" t="s">
        <v>26</v>
      </c>
      <c r="D24" s="35"/>
      <c r="E24" s="35"/>
      <c r="F24" s="35"/>
      <c r="G24" s="28">
        <f>G25</f>
        <v>974484</v>
      </c>
      <c r="H24" s="44"/>
      <c r="I24" s="50">
        <f>I25</f>
        <v>1033031</v>
      </c>
      <c r="J24" s="50"/>
    </row>
    <row r="25" spans="1:12" ht="38.25" customHeight="1">
      <c r="A25" s="20"/>
      <c r="B25" s="16" t="s">
        <v>29</v>
      </c>
      <c r="C25" s="34" t="s">
        <v>30</v>
      </c>
      <c r="D25" s="35"/>
      <c r="E25" s="35"/>
      <c r="F25" s="36"/>
      <c r="G25" s="30">
        <f>K25+G18+G13</f>
        <v>974484</v>
      </c>
      <c r="H25" s="30"/>
      <c r="I25" s="28">
        <f>L25+I18+I12</f>
        <v>1033031</v>
      </c>
      <c r="J25" s="29"/>
      <c r="K25" s="7">
        <v>974484</v>
      </c>
      <c r="L25" s="7">
        <v>1016631</v>
      </c>
    </row>
    <row r="26" spans="1:12" ht="35.450000000000003" customHeight="1">
      <c r="A26" s="20"/>
      <c r="B26" s="16" t="s">
        <v>31</v>
      </c>
      <c r="C26" s="34" t="s">
        <v>32</v>
      </c>
      <c r="D26" s="35"/>
      <c r="E26" s="35"/>
      <c r="F26" s="35"/>
      <c r="G26" s="28">
        <f>G29</f>
        <v>974484</v>
      </c>
      <c r="H26" s="29"/>
      <c r="I26" s="50">
        <f>I29</f>
        <v>1033031</v>
      </c>
      <c r="J26" s="50"/>
    </row>
    <row r="27" spans="1:12" ht="37.15" customHeight="1">
      <c r="A27" s="20"/>
      <c r="B27" s="16" t="s">
        <v>33</v>
      </c>
      <c r="C27" s="34" t="s">
        <v>34</v>
      </c>
      <c r="D27" s="35"/>
      <c r="E27" s="35"/>
      <c r="F27" s="35"/>
      <c r="G27" s="28">
        <f>G29</f>
        <v>974484</v>
      </c>
      <c r="H27" s="29"/>
      <c r="I27" s="50">
        <f>I29</f>
        <v>1033031</v>
      </c>
      <c r="J27" s="50"/>
    </row>
    <row r="28" spans="1:12" ht="35.25" customHeight="1">
      <c r="A28" s="20"/>
      <c r="B28" s="16" t="s">
        <v>8</v>
      </c>
      <c r="C28" s="34" t="s">
        <v>41</v>
      </c>
      <c r="D28" s="35"/>
      <c r="E28" s="35"/>
      <c r="F28" s="35"/>
      <c r="G28" s="28">
        <f>G29</f>
        <v>974484</v>
      </c>
      <c r="H28" s="29"/>
      <c r="I28" s="50">
        <f>I29</f>
        <v>1033031</v>
      </c>
      <c r="J28" s="50"/>
    </row>
    <row r="29" spans="1:12" ht="55.5" customHeight="1">
      <c r="A29" s="25"/>
      <c r="B29" s="16" t="s">
        <v>39</v>
      </c>
      <c r="C29" s="34" t="s">
        <v>40</v>
      </c>
      <c r="D29" s="35"/>
      <c r="E29" s="35"/>
      <c r="F29" s="35"/>
      <c r="G29" s="50">
        <f>K29+G14+G20</f>
        <v>974484</v>
      </c>
      <c r="H29" s="50"/>
      <c r="I29" s="50">
        <f>I14+L29+I20</f>
        <v>1033031</v>
      </c>
      <c r="J29" s="50"/>
      <c r="K29" s="7">
        <v>944384</v>
      </c>
      <c r="L29" s="7">
        <v>989792</v>
      </c>
    </row>
    <row r="30" spans="1:12">
      <c r="A30" s="6" t="s">
        <v>68</v>
      </c>
    </row>
  </sheetData>
  <mergeCells count="68">
    <mergeCell ref="F1:J1"/>
    <mergeCell ref="F6:I6"/>
    <mergeCell ref="F4:I4"/>
    <mergeCell ref="I12:J12"/>
    <mergeCell ref="C19:F19"/>
    <mergeCell ref="G19:H19"/>
    <mergeCell ref="A7:J7"/>
    <mergeCell ref="I10:J10"/>
    <mergeCell ref="I11:J11"/>
    <mergeCell ref="C11:F11"/>
    <mergeCell ref="G11:H11"/>
    <mergeCell ref="C10:F10"/>
    <mergeCell ref="G10:H10"/>
    <mergeCell ref="G8:H9"/>
    <mergeCell ref="I8:J9"/>
    <mergeCell ref="A8:A9"/>
    <mergeCell ref="C8:F9"/>
    <mergeCell ref="I14:J14"/>
    <mergeCell ref="I13:J13"/>
    <mergeCell ref="C16:F16"/>
    <mergeCell ref="G16:H16"/>
    <mergeCell ref="I16:J16"/>
    <mergeCell ref="C13:F13"/>
    <mergeCell ref="G13:H13"/>
    <mergeCell ref="C12:F12"/>
    <mergeCell ref="G12:H12"/>
    <mergeCell ref="C14:F14"/>
    <mergeCell ref="C17:F17"/>
    <mergeCell ref="G17:H17"/>
    <mergeCell ref="G14:H14"/>
    <mergeCell ref="G18:H18"/>
    <mergeCell ref="I18:J18"/>
    <mergeCell ref="C15:F15"/>
    <mergeCell ref="G15:H15"/>
    <mergeCell ref="I15:J15"/>
    <mergeCell ref="I17:J17"/>
    <mergeCell ref="C18:F18"/>
    <mergeCell ref="C20:F20"/>
    <mergeCell ref="G20:H20"/>
    <mergeCell ref="I19:J19"/>
    <mergeCell ref="C26:F26"/>
    <mergeCell ref="G26:H26"/>
    <mergeCell ref="C22:F22"/>
    <mergeCell ref="G22:H22"/>
    <mergeCell ref="I21:J21"/>
    <mergeCell ref="G21:H21"/>
    <mergeCell ref="C21:F21"/>
    <mergeCell ref="I20:J20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8:F28"/>
    <mergeCell ref="G28:H28"/>
    <mergeCell ref="I28:J28"/>
    <mergeCell ref="C29:F29"/>
    <mergeCell ref="G29:H29"/>
    <mergeCell ref="I29:J29"/>
  </mergeCells>
  <pageMargins left="0.78740157480314965" right="0.39370078740157483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2024-04-18T09:18:16Z</cp:lastPrinted>
  <dcterms:created xsi:type="dcterms:W3CDTF">2008-04-22T04:31:12Z</dcterms:created>
  <dcterms:modified xsi:type="dcterms:W3CDTF">2024-04-23T08:02:38Z</dcterms:modified>
</cp:coreProperties>
</file>